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37389648C\Desktop\"/>
    </mc:Choice>
  </mc:AlternateContent>
  <bookViews>
    <workbookView xWindow="0" yWindow="0" windowWidth="21570" windowHeight="9915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41" i="3" l="1"/>
  <c r="N40" i="3"/>
  <c r="Y40" i="3"/>
  <c r="O40" i="3"/>
  <c r="N39" i="3"/>
  <c r="Y39" i="3"/>
  <c r="O39" i="3"/>
  <c r="N38" i="3"/>
  <c r="Y38" i="3"/>
  <c r="O38" i="3"/>
  <c r="N37" i="3"/>
  <c r="Y37" i="3"/>
  <c r="O37" i="3"/>
  <c r="N36" i="3"/>
  <c r="Y36" i="3"/>
  <c r="O36" i="3"/>
  <c r="N35" i="3"/>
  <c r="Y35" i="3"/>
  <c r="O35" i="3"/>
  <c r="N34" i="3"/>
  <c r="Y34" i="3"/>
  <c r="O34" i="3"/>
  <c r="N33" i="3"/>
  <c r="Y33" i="3"/>
  <c r="O33" i="3"/>
  <c r="N32" i="3"/>
  <c r="Y32" i="3"/>
  <c r="O32" i="3"/>
  <c r="N31" i="3"/>
  <c r="Y31" i="3"/>
  <c r="O31" i="3"/>
  <c r="N30" i="3"/>
  <c r="Y30" i="3"/>
  <c r="O30" i="3"/>
  <c r="N29" i="3"/>
  <c r="Y29" i="3"/>
  <c r="O29" i="3"/>
  <c r="P28" i="3"/>
  <c r="N27" i="3"/>
  <c r="Y27" i="3"/>
  <c r="O27" i="3"/>
  <c r="N26" i="3"/>
  <c r="Y26" i="3"/>
  <c r="O26" i="3"/>
  <c r="N25" i="3"/>
  <c r="O25" i="3" s="1"/>
  <c r="Y25" i="3"/>
  <c r="N24" i="3"/>
  <c r="Y24" i="3"/>
  <c r="O24" i="3"/>
  <c r="N23" i="3"/>
  <c r="Y23" i="3"/>
  <c r="O23" i="3"/>
  <c r="N22" i="3"/>
  <c r="Y22" i="3"/>
  <c r="O22" i="3"/>
  <c r="N21" i="3"/>
  <c r="O21" i="3" s="1"/>
  <c r="Y21" i="3"/>
  <c r="P20" i="3"/>
  <c r="N19" i="3"/>
  <c r="Y19" i="3"/>
  <c r="O19" i="3"/>
  <c r="N18" i="3"/>
  <c r="O18" i="3" s="1"/>
  <c r="Y18" i="3"/>
  <c r="N17" i="3"/>
  <c r="Y17" i="3"/>
  <c r="O17" i="3"/>
  <c r="N16" i="3"/>
  <c r="Y16" i="3"/>
  <c r="O16" i="3"/>
  <c r="N15" i="3"/>
  <c r="Y15" i="3"/>
  <c r="O15" i="3"/>
  <c r="N14" i="3"/>
  <c r="O14" i="3" s="1"/>
  <c r="Y14" i="3"/>
  <c r="N13" i="3"/>
  <c r="O13" i="3" s="1"/>
  <c r="Y13" i="3"/>
  <c r="N12" i="3"/>
  <c r="O12" i="3" s="1"/>
  <c r="Y12" i="3"/>
  <c r="N11" i="3"/>
  <c r="O11" i="3" s="1"/>
  <c r="Y11" i="3"/>
</calcChain>
</file>

<file path=xl/sharedStrings.xml><?xml version="1.0" encoding="utf-8"?>
<sst xmlns="http://schemas.openxmlformats.org/spreadsheetml/2006/main" count="132" uniqueCount="76">
  <si>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</si>
  <si>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</si>
  <si>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</si>
  <si>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</si>
  <si>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</si>
  <si>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</si>
  <si>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</si>
  <si>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</si>
  <si>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</si>
  <si>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</si>
  <si>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CS/TM01/1101441022/25/PSS</t>
  </si>
  <si>
    <t>Descripció:</t>
  </si>
  <si>
    <t>SUBMINISTRAMENT DE MOBILIARI CLÍNIC, D'OFICINA I DIVERS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</si>
  <si>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</si>
  <si>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</si>
  <si>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</si>
  <si>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</si>
  <si>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</si>
  <si>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</si>
  <si>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</si>
  <si>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</si>
  <si>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</si>
  <si>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</si>
  <si>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</si>
  <si>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</si>
  <si>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</si>
  <si>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</si>
  <si>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</si>
  <si>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</si>
  <si>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</si>
  <si>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</si>
  <si>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</si>
  <si>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</si>
  <si>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</si>
  <si>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</si>
  <si>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</si>
  <si>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</si>
  <si>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</si>
  <si>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</si>
  <si>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</si>
  <si>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</si>
  <si>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</si>
  <si>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</si>
  <si>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</si>
  <si>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</si>
  <si>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Reposabraç individual amb peu, amb estructura d'acer inoxidable</t>
  </si>
  <si>
    <t>UNI</t>
  </si>
  <si>
    <t>21%- IVA normal</t>
  </si>
  <si>
    <t>Llitera d'exploracions de 2 cossos, d'acer inoxidable, amb articulació de cap, 80 x 180 cm</t>
  </si>
  <si>
    <t>Llitera d'exploracions de 3 cossos, d'acer cromat, amb articulació de cap, 180 x 70 cm</t>
  </si>
  <si>
    <t>Llitera exploració de 2 cossos, d'alçada variable, amb accionament elèctric, 80 x 180 cm</t>
  </si>
  <si>
    <t>Llitera exploració de 2 cossos, d'alçada variable, amb accionament hidràulic, 80 x 180 cm</t>
  </si>
  <si>
    <t>Cadira de rodes per a adults, gran, plegable</t>
  </si>
  <si>
    <t>10%-IVA reduït</t>
  </si>
  <si>
    <t>Carro de cures de cinc calaixos</t>
  </si>
  <si>
    <t>Carro de cures de quatre calaixos</t>
  </si>
  <si>
    <t>Carro de cures gran amb sis calaixos, d'acer inoxidable</t>
  </si>
  <si>
    <t>Banc de vestidor, 1 m.</t>
  </si>
  <si>
    <t>Banc de vestidor, 2 m.</t>
  </si>
  <si>
    <t>Bancada de 4 mòduls</t>
  </si>
  <si>
    <t>Bancada de 5 mòduls</t>
  </si>
  <si>
    <t>Armari guarda-roba, alçada 180-200, llargada 80-100 cm</t>
  </si>
  <si>
    <t>Guarda-roba modular fenòlic 1 mòdul, 2 portes amb forma d'L</t>
  </si>
  <si>
    <t>Braç intermig per a conjunt lineal de seients</t>
  </si>
  <si>
    <t>Cadira amb braç per a escriure, entapissada</t>
  </si>
  <si>
    <t>Cadira giratòria amb braços sense rodes entapissada, nivell general</t>
  </si>
  <si>
    <t>Cadira plegable</t>
  </si>
  <si>
    <t>Plataforma per a emmagatzematge/transport cadires apilables</t>
  </si>
  <si>
    <t>Buc de 4 calaixos amb rodes</t>
  </si>
  <si>
    <t>Taula de treball petita, llargada 100 fondària 60 cm, nivell general</t>
  </si>
  <si>
    <t>Armari a/porta de persiana vertical, alçada 70-110 cm, llargària 80-100 cm</t>
  </si>
  <si>
    <t>Armari de portes corredisses, alçada 120-140 cm, llargària 120-130 cm</t>
  </si>
  <si>
    <t>Armari de portes corredisses, alçada 180-200 cm, llargària 120-130 cm</t>
  </si>
  <si>
    <t>Armari de portes corredisses, alçada 180-200 cm, llargària 80-100 cm</t>
  </si>
  <si>
    <t>Armari de portes corredisses, alçada 70-110 cm, llargària 120-130 cm</t>
  </si>
  <si>
    <t>Armari, alçada 110-150 cm, llargària 80-100 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</si>
</sst>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Q1" workbookViewId="0">
      <selection activeCell="X11" sqref="X11:Y5000"/>
    </sheetView>
  </sheetViews>
  <sheetFormatPr defaultRowHeight="15" x14ac:dyDescent="0.25"/>
  <cols>
    <col min="1" max="1" width="3.85546875" style="7" bestFit="1" customWidth="1"/>
    <col min="2" max="2" width="7.425781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.140625" style="7" bestFit="1" customWidth="1"/>
    <col min="11" max="11" width="11.710937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855468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1">
        <v>1</v>
      </c>
      <c r="B11" s="21">
        <v>0</v>
      </c>
      <c r="C11" s="21"/>
      <c r="D11" s="21">
        <v>10</v>
      </c>
      <c r="E11" s="21">
        <v>140000033</v>
      </c>
      <c r="F11" s="21" t="s">
        <v>45</v>
      </c>
      <c r="G11" s="21">
        <v>2</v>
      </c>
      <c r="H11" s="21" t="s">
        <v>46</v>
      </c>
      <c r="I11" s="28">
        <v>112.2</v>
      </c>
      <c r="J11" s="21">
        <v>1</v>
      </c>
      <c r="K11" s="21">
        <v>224.4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47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34.5" x14ac:dyDescent="0.25">
      <c r="A12" s="21">
        <v>1</v>
      </c>
      <c r="B12" s="21">
        <v>0</v>
      </c>
      <c r="C12" s="21"/>
      <c r="D12" s="21">
        <v>20</v>
      </c>
      <c r="E12" s="21">
        <v>140000055</v>
      </c>
      <c r="F12" s="21" t="s">
        <v>48</v>
      </c>
      <c r="G12" s="21">
        <v>12</v>
      </c>
      <c r="H12" s="21" t="s">
        <v>46</v>
      </c>
      <c r="I12" s="28">
        <v>324.10000000000002</v>
      </c>
      <c r="J12" s="21">
        <v>1</v>
      </c>
      <c r="K12" s="21">
        <v>3889.2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21" t="s">
        <v>47</v>
      </c>
      <c r="Y12" s="32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34.5" x14ac:dyDescent="0.25">
      <c r="A13" s="21">
        <v>1</v>
      </c>
      <c r="B13" s="21">
        <v>0</v>
      </c>
      <c r="C13" s="21"/>
      <c r="D13" s="21">
        <v>30</v>
      </c>
      <c r="E13" s="21">
        <v>140000056</v>
      </c>
      <c r="F13" s="21" t="s">
        <v>49</v>
      </c>
      <c r="G13" s="21">
        <v>1</v>
      </c>
      <c r="H13" s="21" t="s">
        <v>46</v>
      </c>
      <c r="I13" s="28">
        <v>361.5</v>
      </c>
      <c r="J13" s="21">
        <v>1</v>
      </c>
      <c r="K13" s="21">
        <v>361.5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21" t="s">
        <v>47</v>
      </c>
      <c r="Y13" s="32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ht="45.75" x14ac:dyDescent="0.25">
      <c r="A14" s="21">
        <v>1</v>
      </c>
      <c r="B14" s="21">
        <v>0</v>
      </c>
      <c r="C14" s="21"/>
      <c r="D14" s="21">
        <v>40</v>
      </c>
      <c r="E14" s="21">
        <v>140000059</v>
      </c>
      <c r="F14" s="21" t="s">
        <v>50</v>
      </c>
      <c r="G14" s="21">
        <v>2</v>
      </c>
      <c r="H14" s="21" t="s">
        <v>46</v>
      </c>
      <c r="I14" s="28">
        <v>1207.0999999999999</v>
      </c>
      <c r="J14" s="21">
        <v>1</v>
      </c>
      <c r="K14" s="21">
        <v>2414.1999999999998</v>
      </c>
      <c r="L14" s="21"/>
      <c r="M14" s="13"/>
      <c r="N14" s="28">
        <f>Z14*1.21</f>
        <v>0</v>
      </c>
      <c r="O14" s="30">
        <f>G14*N14/J14</f>
        <v>0</v>
      </c>
      <c r="P14" s="21"/>
      <c r="Q14" s="13"/>
      <c r="R14" s="13"/>
      <c r="S14" s="13"/>
      <c r="T14" s="11"/>
      <c r="U14" s="13"/>
      <c r="V14" s="11"/>
      <c r="W14" s="11"/>
      <c r="X14" s="21" t="s">
        <v>47</v>
      </c>
      <c r="Y14" s="32">
        <f>Z14*G14/J14</f>
        <v>0</v>
      </c>
      <c r="Z14" s="12"/>
      <c r="AA14" s="14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45.75" x14ac:dyDescent="0.25">
      <c r="A15" s="21">
        <v>1</v>
      </c>
      <c r="B15" s="21">
        <v>0</v>
      </c>
      <c r="C15" s="21"/>
      <c r="D15" s="21">
        <v>50</v>
      </c>
      <c r="E15" s="21">
        <v>140000062</v>
      </c>
      <c r="F15" s="21" t="s">
        <v>51</v>
      </c>
      <c r="G15" s="21">
        <v>1</v>
      </c>
      <c r="H15" s="21" t="s">
        <v>46</v>
      </c>
      <c r="I15" s="28">
        <v>1180.25</v>
      </c>
      <c r="J15" s="21">
        <v>1</v>
      </c>
      <c r="K15" s="21">
        <v>1180.25</v>
      </c>
      <c r="L15" s="21"/>
      <c r="M15" s="13"/>
      <c r="N15" s="28">
        <f>Z15*1.21</f>
        <v>0</v>
      </c>
      <c r="O15" s="30">
        <f>G15*N15/J15</f>
        <v>0</v>
      </c>
      <c r="P15" s="21"/>
      <c r="Q15" s="13"/>
      <c r="R15" s="13"/>
      <c r="S15" s="13"/>
      <c r="T15" s="11"/>
      <c r="U15" s="13"/>
      <c r="V15" s="11"/>
      <c r="W15" s="11"/>
      <c r="X15" s="21" t="s">
        <v>47</v>
      </c>
      <c r="Y15" s="32">
        <f>Z15*G15/J15</f>
        <v>0</v>
      </c>
      <c r="Z15" s="12"/>
      <c r="AA15" s="14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ht="23.25" x14ac:dyDescent="0.25">
      <c r="A16" s="21">
        <v>1</v>
      </c>
      <c r="B16" s="21">
        <v>0</v>
      </c>
      <c r="C16" s="21"/>
      <c r="D16" s="21">
        <v>60</v>
      </c>
      <c r="E16" s="21">
        <v>140000069</v>
      </c>
      <c r="F16" s="21" t="s">
        <v>52</v>
      </c>
      <c r="G16" s="21">
        <v>8</v>
      </c>
      <c r="H16" s="21" t="s">
        <v>46</v>
      </c>
      <c r="I16" s="28">
        <v>221.3</v>
      </c>
      <c r="J16" s="21">
        <v>1</v>
      </c>
      <c r="K16" s="21">
        <v>1770.4</v>
      </c>
      <c r="L16" s="21"/>
      <c r="M16" s="13"/>
      <c r="N16" s="28">
        <f>Z16*1.1</f>
        <v>0</v>
      </c>
      <c r="O16" s="30">
        <f>G16*N16/J16</f>
        <v>0</v>
      </c>
      <c r="P16" s="21"/>
      <c r="Q16" s="13"/>
      <c r="R16" s="13"/>
      <c r="S16" s="13"/>
      <c r="T16" s="11"/>
      <c r="U16" s="13"/>
      <c r="V16" s="11"/>
      <c r="W16" s="11"/>
      <c r="X16" s="21" t="s">
        <v>53</v>
      </c>
      <c r="Y16" s="32">
        <f>Z16*G16/J16</f>
        <v>0</v>
      </c>
      <c r="Z16" s="12"/>
      <c r="AA16" s="14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ht="23.25" x14ac:dyDescent="0.25">
      <c r="A17" s="21">
        <v>1</v>
      </c>
      <c r="B17" s="21">
        <v>0</v>
      </c>
      <c r="C17" s="21"/>
      <c r="D17" s="21">
        <v>70</v>
      </c>
      <c r="E17" s="21">
        <v>140000087</v>
      </c>
      <c r="F17" s="21" t="s">
        <v>54</v>
      </c>
      <c r="G17" s="21">
        <v>5</v>
      </c>
      <c r="H17" s="21" t="s">
        <v>46</v>
      </c>
      <c r="I17" s="28">
        <v>1315.09</v>
      </c>
      <c r="J17" s="21">
        <v>1</v>
      </c>
      <c r="K17" s="21">
        <v>6575.45</v>
      </c>
      <c r="L17" s="21"/>
      <c r="M17" s="13"/>
      <c r="N17" s="28">
        <f>Z17*1.21</f>
        <v>0</v>
      </c>
      <c r="O17" s="30">
        <f>G17*N17/J17</f>
        <v>0</v>
      </c>
      <c r="P17" s="21"/>
      <c r="Q17" s="13"/>
      <c r="R17" s="13"/>
      <c r="S17" s="13"/>
      <c r="T17" s="11"/>
      <c r="U17" s="13"/>
      <c r="V17" s="11"/>
      <c r="W17" s="11"/>
      <c r="X17" s="21" t="s">
        <v>47</v>
      </c>
      <c r="Y17" s="32">
        <f>Z17*G17/J17</f>
        <v>0</v>
      </c>
      <c r="Z17" s="12"/>
      <c r="AA17" s="14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ht="23.25" x14ac:dyDescent="0.25">
      <c r="A18" s="21">
        <v>1</v>
      </c>
      <c r="B18" s="21">
        <v>0</v>
      </c>
      <c r="C18" s="21"/>
      <c r="D18" s="21">
        <v>80</v>
      </c>
      <c r="E18" s="21">
        <v>140000091</v>
      </c>
      <c r="F18" s="21" t="s">
        <v>55</v>
      </c>
      <c r="G18" s="21">
        <v>2</v>
      </c>
      <c r="H18" s="21" t="s">
        <v>46</v>
      </c>
      <c r="I18" s="28">
        <v>556.6</v>
      </c>
      <c r="J18" s="21">
        <v>1</v>
      </c>
      <c r="K18" s="21">
        <v>1113.2</v>
      </c>
      <c r="L18" s="21"/>
      <c r="M18" s="13"/>
      <c r="N18" s="28">
        <f>Z18*1.21</f>
        <v>0</v>
      </c>
      <c r="O18" s="30">
        <f>G18*N18/J18</f>
        <v>0</v>
      </c>
      <c r="P18" s="21"/>
      <c r="Q18" s="13"/>
      <c r="R18" s="13"/>
      <c r="S18" s="13"/>
      <c r="T18" s="11"/>
      <c r="U18" s="13"/>
      <c r="V18" s="11"/>
      <c r="W18" s="11"/>
      <c r="X18" s="21" t="s">
        <v>47</v>
      </c>
      <c r="Y18" s="32">
        <f>Z18*G18/J18</f>
        <v>0</v>
      </c>
      <c r="Z18" s="12"/>
      <c r="AA18" s="14"/>
      <c r="AB18" s="6"/>
      <c r="AC18" s="6"/>
      <c r="AD18" s="6"/>
      <c r="AE18" s="15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ht="23.25" x14ac:dyDescent="0.25">
      <c r="A19" s="21">
        <v>1</v>
      </c>
      <c r="B19" s="21">
        <v>0</v>
      </c>
      <c r="C19" s="21"/>
      <c r="D19" s="21">
        <v>90</v>
      </c>
      <c r="E19" s="21">
        <v>140000094</v>
      </c>
      <c r="F19" s="21" t="s">
        <v>56</v>
      </c>
      <c r="G19" s="21">
        <v>1</v>
      </c>
      <c r="H19" s="21" t="s">
        <v>46</v>
      </c>
      <c r="I19" s="28">
        <v>1428.32</v>
      </c>
      <c r="J19" s="21">
        <v>1</v>
      </c>
      <c r="K19" s="21">
        <v>1428.32</v>
      </c>
      <c r="L19" s="21"/>
      <c r="M19" s="13"/>
      <c r="N19" s="28">
        <f>Z19*1.21</f>
        <v>0</v>
      </c>
      <c r="O19" s="30">
        <f>G19*N19/J19</f>
        <v>0</v>
      </c>
      <c r="P19" s="21"/>
      <c r="Q19" s="13"/>
      <c r="R19" s="13"/>
      <c r="S19" s="13"/>
      <c r="T19" s="11"/>
      <c r="U19" s="13"/>
      <c r="V19" s="11"/>
      <c r="W19" s="11"/>
      <c r="X19" s="21" t="s">
        <v>47</v>
      </c>
      <c r="Y19" s="32">
        <f>Z19*G19/J19</f>
        <v>0</v>
      </c>
      <c r="Z19" s="12"/>
      <c r="AA19" s="14"/>
      <c r="AB19" s="6"/>
      <c r="AC19" s="6"/>
      <c r="AD19" s="6"/>
      <c r="AE19" s="15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9"/>
      <c r="J20" s="22"/>
      <c r="K20" s="22">
        <v>18956.919999999998</v>
      </c>
      <c r="L20" s="22"/>
      <c r="M20" s="18"/>
      <c r="N20" s="29"/>
      <c r="O20" s="31"/>
      <c r="P20" s="22">
        <f>SUM(O11:O19)</f>
        <v>0</v>
      </c>
      <c r="Q20" s="18"/>
      <c r="R20" s="18"/>
      <c r="S20" s="18"/>
      <c r="T20" s="16"/>
      <c r="U20" s="18"/>
      <c r="V20" s="16"/>
      <c r="W20" s="16"/>
      <c r="X20" s="22"/>
      <c r="Y20" s="22"/>
      <c r="Z20" s="17"/>
      <c r="AA20" s="19"/>
      <c r="AB20" s="6"/>
      <c r="AC20" s="6"/>
      <c r="AD20" s="6"/>
      <c r="AE20" s="15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ht="23.25" x14ac:dyDescent="0.25">
      <c r="A21" s="21">
        <v>2</v>
      </c>
      <c r="B21" s="21">
        <v>0</v>
      </c>
      <c r="C21" s="21"/>
      <c r="D21" s="21">
        <v>100</v>
      </c>
      <c r="E21" s="21">
        <v>140000231</v>
      </c>
      <c r="F21" s="21" t="s">
        <v>57</v>
      </c>
      <c r="G21" s="21">
        <v>3</v>
      </c>
      <c r="H21" s="21" t="s">
        <v>46</v>
      </c>
      <c r="I21" s="28">
        <v>106.1</v>
      </c>
      <c r="J21" s="21">
        <v>1</v>
      </c>
      <c r="K21" s="21">
        <v>318.3</v>
      </c>
      <c r="L21" s="21"/>
      <c r="M21" s="13"/>
      <c r="N21" s="28">
        <f>Z21*1.21</f>
        <v>0</v>
      </c>
      <c r="O21" s="30">
        <f>G21*N21/J21</f>
        <v>0</v>
      </c>
      <c r="P21" s="21"/>
      <c r="Q21" s="13"/>
      <c r="R21" s="13"/>
      <c r="S21" s="13"/>
      <c r="T21" s="11"/>
      <c r="U21" s="13"/>
      <c r="V21" s="11"/>
      <c r="W21" s="11"/>
      <c r="X21" s="21" t="s">
        <v>47</v>
      </c>
      <c r="Y21" s="32">
        <f>Z21*G21/J21</f>
        <v>0</v>
      </c>
      <c r="Z21" s="12"/>
      <c r="AA21" s="14"/>
      <c r="AB21" s="6"/>
      <c r="AC21" s="6"/>
      <c r="AD21" s="6"/>
      <c r="AE21" s="15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ht="23.25" x14ac:dyDescent="0.25">
      <c r="A22" s="21">
        <v>2</v>
      </c>
      <c r="B22" s="21">
        <v>0</v>
      </c>
      <c r="C22" s="21"/>
      <c r="D22" s="21">
        <v>110</v>
      </c>
      <c r="E22" s="21">
        <v>140000232</v>
      </c>
      <c r="F22" s="21" t="s">
        <v>58</v>
      </c>
      <c r="G22" s="21">
        <v>1</v>
      </c>
      <c r="H22" s="21" t="s">
        <v>46</v>
      </c>
      <c r="I22" s="28">
        <v>155.80000000000001</v>
      </c>
      <c r="J22" s="21">
        <v>1</v>
      </c>
      <c r="K22" s="21">
        <v>155.80000000000001</v>
      </c>
      <c r="L22" s="21"/>
      <c r="M22" s="13"/>
      <c r="N22" s="28">
        <f>Z22*1.21</f>
        <v>0</v>
      </c>
      <c r="O22" s="30">
        <f>G22*N22/J22</f>
        <v>0</v>
      </c>
      <c r="P22" s="21"/>
      <c r="Q22" s="13"/>
      <c r="R22" s="13"/>
      <c r="S22" s="13"/>
      <c r="T22" s="11"/>
      <c r="U22" s="13"/>
      <c r="V22" s="11"/>
      <c r="W22" s="11"/>
      <c r="X22" s="21" t="s">
        <v>47</v>
      </c>
      <c r="Y22" s="32">
        <f>Z22*G22/J22</f>
        <v>0</v>
      </c>
      <c r="Z22" s="12"/>
      <c r="AA22" s="14"/>
      <c r="AB22" s="6"/>
      <c r="AC22" s="6"/>
      <c r="AD22" s="6"/>
      <c r="AE22" s="15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ht="23.25" x14ac:dyDescent="0.25">
      <c r="A23" s="21">
        <v>2</v>
      </c>
      <c r="B23" s="21">
        <v>0</v>
      </c>
      <c r="C23" s="21"/>
      <c r="D23" s="21">
        <v>120</v>
      </c>
      <c r="E23" s="21">
        <v>140000244</v>
      </c>
      <c r="F23" s="21" t="s">
        <v>59</v>
      </c>
      <c r="G23" s="21">
        <v>5</v>
      </c>
      <c r="H23" s="21" t="s">
        <v>46</v>
      </c>
      <c r="I23" s="28">
        <v>410.6</v>
      </c>
      <c r="J23" s="21">
        <v>1</v>
      </c>
      <c r="K23" s="21">
        <v>2053</v>
      </c>
      <c r="L23" s="21"/>
      <c r="M23" s="13"/>
      <c r="N23" s="28">
        <f>Z23*1.21</f>
        <v>0</v>
      </c>
      <c r="O23" s="30">
        <f>G23*N23/J23</f>
        <v>0</v>
      </c>
      <c r="P23" s="21"/>
      <c r="Q23" s="13"/>
      <c r="R23" s="13"/>
      <c r="S23" s="13"/>
      <c r="T23" s="11"/>
      <c r="U23" s="13"/>
      <c r="V23" s="11"/>
      <c r="W23" s="11"/>
      <c r="X23" s="21" t="s">
        <v>47</v>
      </c>
      <c r="Y23" s="32">
        <f>Z23*G23/J23</f>
        <v>0</v>
      </c>
      <c r="Z23" s="12"/>
      <c r="AA23" s="14"/>
      <c r="AB23" s="6"/>
      <c r="AC23" s="6"/>
      <c r="AD23" s="6"/>
      <c r="AE23" s="15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ht="23.25" x14ac:dyDescent="0.25">
      <c r="A24" s="21">
        <v>2</v>
      </c>
      <c r="B24" s="21">
        <v>0</v>
      </c>
      <c r="C24" s="21"/>
      <c r="D24" s="21">
        <v>130</v>
      </c>
      <c r="E24" s="21">
        <v>140000246</v>
      </c>
      <c r="F24" s="21" t="s">
        <v>60</v>
      </c>
      <c r="G24" s="21">
        <v>2</v>
      </c>
      <c r="H24" s="21" t="s">
        <v>46</v>
      </c>
      <c r="I24" s="28">
        <v>542.29999999999995</v>
      </c>
      <c r="J24" s="21">
        <v>1</v>
      </c>
      <c r="K24" s="21">
        <v>1084.5999999999999</v>
      </c>
      <c r="L24" s="21"/>
      <c r="M24" s="13"/>
      <c r="N24" s="28">
        <f>Z24*1.21</f>
        <v>0</v>
      </c>
      <c r="O24" s="30">
        <f>G24*N24/J24</f>
        <v>0</v>
      </c>
      <c r="P24" s="21"/>
      <c r="Q24" s="13"/>
      <c r="R24" s="13"/>
      <c r="S24" s="13"/>
      <c r="T24" s="11"/>
      <c r="U24" s="13"/>
      <c r="V24" s="11"/>
      <c r="W24" s="11"/>
      <c r="X24" s="21" t="s">
        <v>47</v>
      </c>
      <c r="Y24" s="32">
        <f>Z24*G24/J24</f>
        <v>0</v>
      </c>
      <c r="Z24" s="12"/>
      <c r="AA24" s="14"/>
      <c r="AB24" s="6"/>
      <c r="AC24" s="6"/>
      <c r="AD24" s="6"/>
      <c r="AE24" s="15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ht="23.25" x14ac:dyDescent="0.25">
      <c r="A25" s="21">
        <v>2</v>
      </c>
      <c r="B25" s="21">
        <v>0</v>
      </c>
      <c r="C25" s="21"/>
      <c r="D25" s="21">
        <v>250</v>
      </c>
      <c r="E25" s="21">
        <v>140000374</v>
      </c>
      <c r="F25" s="21" t="s">
        <v>61</v>
      </c>
      <c r="G25" s="21">
        <v>3</v>
      </c>
      <c r="H25" s="21" t="s">
        <v>46</v>
      </c>
      <c r="I25" s="28">
        <v>701.76</v>
      </c>
      <c r="J25" s="21">
        <v>1</v>
      </c>
      <c r="K25" s="21">
        <v>2105.2800000000002</v>
      </c>
      <c r="L25" s="21"/>
      <c r="M25" s="13"/>
      <c r="N25" s="28">
        <f>Z25*1.21</f>
        <v>0</v>
      </c>
      <c r="O25" s="30">
        <f>G25*N25/J25</f>
        <v>0</v>
      </c>
      <c r="P25" s="21"/>
      <c r="Q25" s="13"/>
      <c r="R25" s="13"/>
      <c r="S25" s="13"/>
      <c r="T25" s="11"/>
      <c r="U25" s="13"/>
      <c r="V25" s="11"/>
      <c r="W25" s="11"/>
      <c r="X25" s="21" t="s">
        <v>47</v>
      </c>
      <c r="Y25" s="32">
        <f>Z25*G25/J25</f>
        <v>0</v>
      </c>
      <c r="Z25" s="12"/>
      <c r="AA25" s="14"/>
      <c r="AB25" s="6"/>
      <c r="AC25" s="6"/>
      <c r="AD25" s="6"/>
      <c r="AE25" s="15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ht="23.25" x14ac:dyDescent="0.25">
      <c r="A26" s="21">
        <v>2</v>
      </c>
      <c r="B26" s="21">
        <v>0</v>
      </c>
      <c r="C26" s="21"/>
      <c r="D26" s="21">
        <v>270</v>
      </c>
      <c r="E26" s="21">
        <v>140000440</v>
      </c>
      <c r="F26" s="21" t="s">
        <v>62</v>
      </c>
      <c r="G26" s="21">
        <v>21</v>
      </c>
      <c r="H26" s="21" t="s">
        <v>46</v>
      </c>
      <c r="I26" s="28">
        <v>419.08</v>
      </c>
      <c r="J26" s="21">
        <v>1</v>
      </c>
      <c r="K26" s="21">
        <v>8800.68</v>
      </c>
      <c r="L26" s="21"/>
      <c r="M26" s="13"/>
      <c r="N26" s="28">
        <f>Z26*1.21</f>
        <v>0</v>
      </c>
      <c r="O26" s="30">
        <f>G26*N26/J26</f>
        <v>0</v>
      </c>
      <c r="P26" s="21"/>
      <c r="Q26" s="13"/>
      <c r="R26" s="13"/>
      <c r="S26" s="13"/>
      <c r="T26" s="11"/>
      <c r="U26" s="13"/>
      <c r="V26" s="11"/>
      <c r="W26" s="11"/>
      <c r="X26" s="21" t="s">
        <v>47</v>
      </c>
      <c r="Y26" s="32">
        <f>Z26*G26/J26</f>
        <v>0</v>
      </c>
      <c r="Z26" s="12"/>
      <c r="AA26" s="14"/>
      <c r="AB26" s="6"/>
      <c r="AC26" s="6"/>
      <c r="AD26" s="6"/>
      <c r="AE26" s="15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ht="23.25" x14ac:dyDescent="0.25">
      <c r="A27" s="21">
        <v>2</v>
      </c>
      <c r="B27" s="21">
        <v>0</v>
      </c>
      <c r="C27" s="21"/>
      <c r="D27" s="21">
        <v>280</v>
      </c>
      <c r="E27" s="21">
        <v>140000670</v>
      </c>
      <c r="F27" s="21" t="s">
        <v>63</v>
      </c>
      <c r="G27" s="21">
        <v>37</v>
      </c>
      <c r="H27" s="21" t="s">
        <v>46</v>
      </c>
      <c r="I27" s="28">
        <v>11.8</v>
      </c>
      <c r="J27" s="21">
        <v>1</v>
      </c>
      <c r="K27" s="21">
        <v>436.6</v>
      </c>
      <c r="L27" s="21"/>
      <c r="M27" s="13"/>
      <c r="N27" s="28">
        <f>Z27*1.21</f>
        <v>0</v>
      </c>
      <c r="O27" s="30">
        <f>G27*N27/J27</f>
        <v>0</v>
      </c>
      <c r="P27" s="21"/>
      <c r="Q27" s="13"/>
      <c r="R27" s="13"/>
      <c r="S27" s="13"/>
      <c r="T27" s="11"/>
      <c r="U27" s="13"/>
      <c r="V27" s="11"/>
      <c r="W27" s="11"/>
      <c r="X27" s="21" t="s">
        <v>47</v>
      </c>
      <c r="Y27" s="32">
        <f>Z27*G27/J27</f>
        <v>0</v>
      </c>
      <c r="Z27" s="12"/>
      <c r="AA27" s="14"/>
      <c r="AB27" s="6"/>
      <c r="AC27" s="6"/>
      <c r="AD27" s="6"/>
      <c r="AE27" s="15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2"/>
      <c r="B28" s="22"/>
      <c r="C28" s="22"/>
      <c r="D28" s="22"/>
      <c r="E28" s="22"/>
      <c r="F28" s="22"/>
      <c r="G28" s="22"/>
      <c r="H28" s="22"/>
      <c r="I28" s="29"/>
      <c r="J28" s="22"/>
      <c r="K28" s="22">
        <v>14954.26</v>
      </c>
      <c r="L28" s="22"/>
      <c r="M28" s="18"/>
      <c r="N28" s="29"/>
      <c r="O28" s="31"/>
      <c r="P28" s="22">
        <f>SUM(O21:O27)</f>
        <v>0</v>
      </c>
      <c r="Q28" s="18"/>
      <c r="R28" s="18"/>
      <c r="S28" s="18"/>
      <c r="T28" s="16"/>
      <c r="U28" s="18"/>
      <c r="V28" s="16"/>
      <c r="W28" s="16"/>
      <c r="X28" s="22"/>
      <c r="Y28" s="22"/>
      <c r="Z28" s="17"/>
      <c r="AA28" s="19"/>
      <c r="AB28" s="6"/>
      <c r="AC28" s="6"/>
      <c r="AD28" s="6"/>
      <c r="AE28" s="15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ht="23.25" x14ac:dyDescent="0.25">
      <c r="A29" s="21">
        <v>3</v>
      </c>
      <c r="B29" s="21">
        <v>0</v>
      </c>
      <c r="C29" s="21"/>
      <c r="D29" s="21">
        <v>140</v>
      </c>
      <c r="E29" s="21">
        <v>140000251</v>
      </c>
      <c r="F29" s="21" t="s">
        <v>64</v>
      </c>
      <c r="G29" s="21">
        <v>17</v>
      </c>
      <c r="H29" s="21" t="s">
        <v>46</v>
      </c>
      <c r="I29" s="28">
        <v>162.32</v>
      </c>
      <c r="J29" s="21">
        <v>1</v>
      </c>
      <c r="K29" s="21">
        <v>2759.44</v>
      </c>
      <c r="L29" s="21"/>
      <c r="M29" s="13"/>
      <c r="N29" s="28">
        <f>Z29*1.21</f>
        <v>0</v>
      </c>
      <c r="O29" s="30">
        <f>G29*N29/J29</f>
        <v>0</v>
      </c>
      <c r="P29" s="21"/>
      <c r="Q29" s="13"/>
      <c r="R29" s="13"/>
      <c r="S29" s="13"/>
      <c r="T29" s="11"/>
      <c r="U29" s="13"/>
      <c r="V29" s="11"/>
      <c r="W29" s="11"/>
      <c r="X29" s="21" t="s">
        <v>47</v>
      </c>
      <c r="Y29" s="32">
        <f>Z29*G29/J29</f>
        <v>0</v>
      </c>
      <c r="Z29" s="12"/>
      <c r="AA29" s="14"/>
      <c r="AB29" s="6"/>
      <c r="AC29" s="6"/>
      <c r="AD29" s="6"/>
      <c r="AE29" s="15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ht="34.5" x14ac:dyDescent="0.25">
      <c r="A30" s="21">
        <v>3</v>
      </c>
      <c r="B30" s="21">
        <v>0</v>
      </c>
      <c r="C30" s="21"/>
      <c r="D30" s="21">
        <v>150</v>
      </c>
      <c r="E30" s="21">
        <v>140000275</v>
      </c>
      <c r="F30" s="21" t="s">
        <v>65</v>
      </c>
      <c r="G30" s="21">
        <v>5</v>
      </c>
      <c r="H30" s="21" t="s">
        <v>46</v>
      </c>
      <c r="I30" s="28">
        <v>281.44</v>
      </c>
      <c r="J30" s="21">
        <v>1</v>
      </c>
      <c r="K30" s="21">
        <v>1407.2</v>
      </c>
      <c r="L30" s="21"/>
      <c r="M30" s="13"/>
      <c r="N30" s="28">
        <f>Z30*1.21</f>
        <v>0</v>
      </c>
      <c r="O30" s="30">
        <f>G30*N30/J30</f>
        <v>0</v>
      </c>
      <c r="P30" s="21"/>
      <c r="Q30" s="13"/>
      <c r="R30" s="13"/>
      <c r="S30" s="13"/>
      <c r="T30" s="11"/>
      <c r="U30" s="13"/>
      <c r="V30" s="11"/>
      <c r="W30" s="11"/>
      <c r="X30" s="21" t="s">
        <v>47</v>
      </c>
      <c r="Y30" s="32">
        <f>Z30*G30/J30</f>
        <v>0</v>
      </c>
      <c r="Z30" s="12"/>
      <c r="AA30" s="14"/>
      <c r="AB30" s="6"/>
      <c r="AC30" s="6"/>
      <c r="AD30" s="6"/>
      <c r="AE30" s="15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ht="23.25" x14ac:dyDescent="0.25">
      <c r="A31" s="21">
        <v>3</v>
      </c>
      <c r="B31" s="21">
        <v>0</v>
      </c>
      <c r="C31" s="21"/>
      <c r="D31" s="21">
        <v>160</v>
      </c>
      <c r="E31" s="21">
        <v>140000281</v>
      </c>
      <c r="F31" s="21" t="s">
        <v>66</v>
      </c>
      <c r="G31" s="21">
        <v>23</v>
      </c>
      <c r="H31" s="21" t="s">
        <v>46</v>
      </c>
      <c r="I31" s="28">
        <v>65.150000000000006</v>
      </c>
      <c r="J31" s="21">
        <v>1</v>
      </c>
      <c r="K31" s="21">
        <v>1498.45</v>
      </c>
      <c r="L31" s="21"/>
      <c r="M31" s="13"/>
      <c r="N31" s="28">
        <f>Z31*1.21</f>
        <v>0</v>
      </c>
      <c r="O31" s="30">
        <f>G31*N31/J31</f>
        <v>0</v>
      </c>
      <c r="P31" s="21"/>
      <c r="Q31" s="13"/>
      <c r="R31" s="13"/>
      <c r="S31" s="13"/>
      <c r="T31" s="11"/>
      <c r="U31" s="13"/>
      <c r="V31" s="11"/>
      <c r="W31" s="11"/>
      <c r="X31" s="21" t="s">
        <v>47</v>
      </c>
      <c r="Y31" s="32">
        <f>Z31*G31/J31</f>
        <v>0</v>
      </c>
      <c r="Z31" s="12"/>
      <c r="AA31" s="14"/>
      <c r="AB31" s="6"/>
      <c r="AC31" s="6"/>
      <c r="AD31" s="6"/>
      <c r="AE31" s="15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ht="34.5" x14ac:dyDescent="0.25">
      <c r="A32" s="21">
        <v>3</v>
      </c>
      <c r="B32" s="21">
        <v>0</v>
      </c>
      <c r="C32" s="21"/>
      <c r="D32" s="21">
        <v>170</v>
      </c>
      <c r="E32" s="21">
        <v>140000283</v>
      </c>
      <c r="F32" s="21" t="s">
        <v>67</v>
      </c>
      <c r="G32" s="21">
        <v>1</v>
      </c>
      <c r="H32" s="21" t="s">
        <v>46</v>
      </c>
      <c r="I32" s="28">
        <v>274.33</v>
      </c>
      <c r="J32" s="21">
        <v>1</v>
      </c>
      <c r="K32" s="21">
        <v>274.33</v>
      </c>
      <c r="L32" s="21"/>
      <c r="M32" s="13"/>
      <c r="N32" s="28">
        <f>Z32*1.21</f>
        <v>0</v>
      </c>
      <c r="O32" s="30">
        <f>G32*N32/J32</f>
        <v>0</v>
      </c>
      <c r="P32" s="21"/>
      <c r="Q32" s="13"/>
      <c r="R32" s="13"/>
      <c r="S32" s="13"/>
      <c r="T32" s="11"/>
      <c r="U32" s="13"/>
      <c r="V32" s="11"/>
      <c r="W32" s="11"/>
      <c r="X32" s="21" t="s">
        <v>47</v>
      </c>
      <c r="Y32" s="32">
        <f>Z32*G32/J32</f>
        <v>0</v>
      </c>
      <c r="Z32" s="12"/>
      <c r="AA32" s="14"/>
      <c r="AB32" s="6"/>
      <c r="AC32" s="6"/>
      <c r="AD32" s="6"/>
      <c r="AE32" s="15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ht="23.25" x14ac:dyDescent="0.25">
      <c r="A33" s="21">
        <v>3</v>
      </c>
      <c r="B33" s="21">
        <v>0</v>
      </c>
      <c r="C33" s="21"/>
      <c r="D33" s="21">
        <v>180</v>
      </c>
      <c r="E33" s="21">
        <v>140000310</v>
      </c>
      <c r="F33" s="21" t="s">
        <v>68</v>
      </c>
      <c r="G33" s="21">
        <v>13</v>
      </c>
      <c r="H33" s="21" t="s">
        <v>46</v>
      </c>
      <c r="I33" s="28">
        <v>235.25</v>
      </c>
      <c r="J33" s="21">
        <v>1</v>
      </c>
      <c r="K33" s="21">
        <v>3058.25</v>
      </c>
      <c r="L33" s="21"/>
      <c r="M33" s="13"/>
      <c r="N33" s="28">
        <f>Z33*1.21</f>
        <v>0</v>
      </c>
      <c r="O33" s="30">
        <f>G33*N33/J33</f>
        <v>0</v>
      </c>
      <c r="P33" s="21"/>
      <c r="Q33" s="13"/>
      <c r="R33" s="13"/>
      <c r="S33" s="13"/>
      <c r="T33" s="11"/>
      <c r="U33" s="13"/>
      <c r="V33" s="11"/>
      <c r="W33" s="11"/>
      <c r="X33" s="21" t="s">
        <v>47</v>
      </c>
      <c r="Y33" s="32">
        <f>Z33*G33/J33</f>
        <v>0</v>
      </c>
      <c r="Z33" s="12"/>
      <c r="AA33" s="14"/>
      <c r="AB33" s="6"/>
      <c r="AC33" s="6"/>
      <c r="AD33" s="6"/>
      <c r="AE33" s="15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ht="34.5" x14ac:dyDescent="0.25">
      <c r="A34" s="21">
        <v>3</v>
      </c>
      <c r="B34" s="21">
        <v>0</v>
      </c>
      <c r="C34" s="21"/>
      <c r="D34" s="21">
        <v>190</v>
      </c>
      <c r="E34" s="21">
        <v>140000323</v>
      </c>
      <c r="F34" s="21" t="s">
        <v>69</v>
      </c>
      <c r="G34" s="21">
        <v>1</v>
      </c>
      <c r="H34" s="21" t="s">
        <v>46</v>
      </c>
      <c r="I34" s="28">
        <v>141.15</v>
      </c>
      <c r="J34" s="21">
        <v>1</v>
      </c>
      <c r="K34" s="21">
        <v>141.15</v>
      </c>
      <c r="L34" s="21"/>
      <c r="M34" s="13"/>
      <c r="N34" s="28">
        <f>Z34*1.21</f>
        <v>0</v>
      </c>
      <c r="O34" s="30">
        <f>G34*N34/J34</f>
        <v>0</v>
      </c>
      <c r="P34" s="21"/>
      <c r="Q34" s="13"/>
      <c r="R34" s="13"/>
      <c r="S34" s="13"/>
      <c r="T34" s="11"/>
      <c r="U34" s="13"/>
      <c r="V34" s="11"/>
      <c r="W34" s="11"/>
      <c r="X34" s="21" t="s">
        <v>47</v>
      </c>
      <c r="Y34" s="32">
        <f>Z34*G34/J34</f>
        <v>0</v>
      </c>
      <c r="Z34" s="12"/>
      <c r="AA34" s="14"/>
      <c r="AB34" s="6"/>
      <c r="AC34" s="6"/>
      <c r="AD34" s="6"/>
      <c r="AE34" s="15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ht="34.5" x14ac:dyDescent="0.25">
      <c r="A35" s="21">
        <v>3</v>
      </c>
      <c r="B35" s="21">
        <v>0</v>
      </c>
      <c r="C35" s="21"/>
      <c r="D35" s="21">
        <v>200</v>
      </c>
      <c r="E35" s="21">
        <v>140000362</v>
      </c>
      <c r="F35" s="21" t="s">
        <v>70</v>
      </c>
      <c r="G35" s="21">
        <v>3</v>
      </c>
      <c r="H35" s="21" t="s">
        <v>46</v>
      </c>
      <c r="I35" s="28">
        <v>222.1</v>
      </c>
      <c r="J35" s="21">
        <v>1</v>
      </c>
      <c r="K35" s="21">
        <v>666.3</v>
      </c>
      <c r="L35" s="21"/>
      <c r="M35" s="13"/>
      <c r="N35" s="28">
        <f>Z35*1.21</f>
        <v>0</v>
      </c>
      <c r="O35" s="30">
        <f>G35*N35/J35</f>
        <v>0</v>
      </c>
      <c r="P35" s="21"/>
      <c r="Q35" s="13"/>
      <c r="R35" s="13"/>
      <c r="S35" s="13"/>
      <c r="T35" s="11"/>
      <c r="U35" s="13"/>
      <c r="V35" s="11"/>
      <c r="W35" s="11"/>
      <c r="X35" s="21" t="s">
        <v>47</v>
      </c>
      <c r="Y35" s="32">
        <f>Z35*G35/J35</f>
        <v>0</v>
      </c>
      <c r="Z35" s="12"/>
      <c r="AA35" s="14"/>
      <c r="AB35" s="6"/>
      <c r="AC35" s="6"/>
      <c r="AD35" s="6"/>
      <c r="AE35" s="15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ht="34.5" x14ac:dyDescent="0.25">
      <c r="A36" s="21">
        <v>3</v>
      </c>
      <c r="B36" s="21">
        <v>0</v>
      </c>
      <c r="C36" s="21"/>
      <c r="D36" s="21">
        <v>210</v>
      </c>
      <c r="E36" s="21">
        <v>140000365</v>
      </c>
      <c r="F36" s="21" t="s">
        <v>71</v>
      </c>
      <c r="G36" s="21">
        <v>1</v>
      </c>
      <c r="H36" s="21" t="s">
        <v>46</v>
      </c>
      <c r="I36" s="28">
        <v>303.89999999999998</v>
      </c>
      <c r="J36" s="21">
        <v>1</v>
      </c>
      <c r="K36" s="21">
        <v>303.89999999999998</v>
      </c>
      <c r="L36" s="21"/>
      <c r="M36" s="13"/>
      <c r="N36" s="28">
        <f>Z36*1.21</f>
        <v>0</v>
      </c>
      <c r="O36" s="30">
        <f>G36*N36/J36</f>
        <v>0</v>
      </c>
      <c r="P36" s="21"/>
      <c r="Q36" s="13"/>
      <c r="R36" s="13"/>
      <c r="S36" s="13"/>
      <c r="T36" s="11"/>
      <c r="U36" s="13"/>
      <c r="V36" s="11"/>
      <c r="W36" s="11"/>
      <c r="X36" s="21" t="s">
        <v>47</v>
      </c>
      <c r="Y36" s="32">
        <f>Z36*G36/J36</f>
        <v>0</v>
      </c>
      <c r="Z36" s="12"/>
      <c r="AA36" s="14"/>
      <c r="AB36" s="6"/>
      <c r="AC36" s="6"/>
      <c r="AD36" s="6"/>
      <c r="AE36" s="15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ht="34.5" x14ac:dyDescent="0.25">
      <c r="A37" s="21">
        <v>3</v>
      </c>
      <c r="B37" s="21">
        <v>0</v>
      </c>
      <c r="C37" s="21"/>
      <c r="D37" s="21">
        <v>220</v>
      </c>
      <c r="E37" s="21">
        <v>140000366</v>
      </c>
      <c r="F37" s="21" t="s">
        <v>72</v>
      </c>
      <c r="G37" s="21">
        <v>5</v>
      </c>
      <c r="H37" s="21" t="s">
        <v>46</v>
      </c>
      <c r="I37" s="28">
        <v>335.3</v>
      </c>
      <c r="J37" s="21">
        <v>1</v>
      </c>
      <c r="K37" s="21">
        <v>1676.5</v>
      </c>
      <c r="L37" s="21"/>
      <c r="M37" s="13"/>
      <c r="N37" s="28">
        <f>Z37*1.21</f>
        <v>0</v>
      </c>
      <c r="O37" s="30">
        <f>G37*N37/J37</f>
        <v>0</v>
      </c>
      <c r="P37" s="21"/>
      <c r="Q37" s="13"/>
      <c r="R37" s="13"/>
      <c r="S37" s="13"/>
      <c r="T37" s="11"/>
      <c r="U37" s="13"/>
      <c r="V37" s="11"/>
      <c r="W37" s="11"/>
      <c r="X37" s="21" t="s">
        <v>47</v>
      </c>
      <c r="Y37" s="32">
        <f>Z37*G37/J37</f>
        <v>0</v>
      </c>
      <c r="Z37" s="12"/>
      <c r="AA37" s="14"/>
      <c r="AB37" s="6"/>
      <c r="AC37" s="6"/>
      <c r="AD37" s="6"/>
      <c r="AE37" s="15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ht="34.5" x14ac:dyDescent="0.25">
      <c r="A38" s="21">
        <v>3</v>
      </c>
      <c r="B38" s="21">
        <v>0</v>
      </c>
      <c r="C38" s="21"/>
      <c r="D38" s="21">
        <v>230</v>
      </c>
      <c r="E38" s="21">
        <v>140000367</v>
      </c>
      <c r="F38" s="21" t="s">
        <v>73</v>
      </c>
      <c r="G38" s="21">
        <v>3</v>
      </c>
      <c r="H38" s="21" t="s">
        <v>46</v>
      </c>
      <c r="I38" s="28">
        <v>326.10000000000002</v>
      </c>
      <c r="J38" s="21">
        <v>1</v>
      </c>
      <c r="K38" s="21">
        <v>978.3</v>
      </c>
      <c r="L38" s="21"/>
      <c r="M38" s="13"/>
      <c r="N38" s="28">
        <f>Z38*1.21</f>
        <v>0</v>
      </c>
      <c r="O38" s="30">
        <f>G38*N38/J38</f>
        <v>0</v>
      </c>
      <c r="P38" s="21"/>
      <c r="Q38" s="13"/>
      <c r="R38" s="13"/>
      <c r="S38" s="13"/>
      <c r="T38" s="11"/>
      <c r="U38" s="13"/>
      <c r="V38" s="11"/>
      <c r="W38" s="11"/>
      <c r="X38" s="21" t="s">
        <v>47</v>
      </c>
      <c r="Y38" s="32">
        <f>Z38*G38/J38</f>
        <v>0</v>
      </c>
      <c r="Z38" s="12"/>
      <c r="AA38" s="14"/>
      <c r="AB38" s="6"/>
      <c r="AC38" s="6"/>
      <c r="AD38" s="6"/>
      <c r="AE38" s="15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ht="34.5" x14ac:dyDescent="0.25">
      <c r="A39" s="21">
        <v>3</v>
      </c>
      <c r="B39" s="21">
        <v>0</v>
      </c>
      <c r="C39" s="21"/>
      <c r="D39" s="21">
        <v>240</v>
      </c>
      <c r="E39" s="21">
        <v>140000368</v>
      </c>
      <c r="F39" s="21" t="s">
        <v>74</v>
      </c>
      <c r="G39" s="21">
        <v>1</v>
      </c>
      <c r="H39" s="21" t="s">
        <v>46</v>
      </c>
      <c r="I39" s="28">
        <v>261.19</v>
      </c>
      <c r="J39" s="21">
        <v>1</v>
      </c>
      <c r="K39" s="21">
        <v>261.19</v>
      </c>
      <c r="L39" s="21"/>
      <c r="M39" s="13"/>
      <c r="N39" s="28">
        <f>Z39*1.21</f>
        <v>0</v>
      </c>
      <c r="O39" s="30">
        <f>G39*N39/J39</f>
        <v>0</v>
      </c>
      <c r="P39" s="21"/>
      <c r="Q39" s="13"/>
      <c r="R39" s="13"/>
      <c r="S39" s="13"/>
      <c r="T39" s="11"/>
      <c r="U39" s="13"/>
      <c r="V39" s="11"/>
      <c r="W39" s="11"/>
      <c r="X39" s="21" t="s">
        <v>47</v>
      </c>
      <c r="Y39" s="32">
        <f>Z39*G39/J39</f>
        <v>0</v>
      </c>
      <c r="Z39" s="12"/>
      <c r="AA39" s="14"/>
      <c r="AB39" s="6"/>
      <c r="AC39" s="6"/>
      <c r="AD39" s="6"/>
      <c r="AE39" s="15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ht="23.25" x14ac:dyDescent="0.25">
      <c r="A40" s="21">
        <v>3</v>
      </c>
      <c r="B40" s="21">
        <v>0</v>
      </c>
      <c r="C40" s="21"/>
      <c r="D40" s="21">
        <v>260</v>
      </c>
      <c r="E40" s="21">
        <v>140000390</v>
      </c>
      <c r="F40" s="21" t="s">
        <v>75</v>
      </c>
      <c r="G40" s="21">
        <v>1</v>
      </c>
      <c r="H40" s="21" t="s">
        <v>46</v>
      </c>
      <c r="I40" s="28">
        <v>273.89999999999998</v>
      </c>
      <c r="J40" s="21">
        <v>1</v>
      </c>
      <c r="K40" s="21">
        <v>273.89999999999998</v>
      </c>
      <c r="L40" s="21"/>
      <c r="M40" s="13"/>
      <c r="N40" s="28">
        <f>Z40*1.21</f>
        <v>0</v>
      </c>
      <c r="O40" s="30">
        <f>G40*N40/J40</f>
        <v>0</v>
      </c>
      <c r="P40" s="21"/>
      <c r="Q40" s="13"/>
      <c r="R40" s="13"/>
      <c r="S40" s="13"/>
      <c r="T40" s="11"/>
      <c r="U40" s="13"/>
      <c r="V40" s="11"/>
      <c r="W40" s="11"/>
      <c r="X40" s="21" t="s">
        <v>47</v>
      </c>
      <c r="Y40" s="32">
        <f>Z40*G40/J40</f>
        <v>0</v>
      </c>
      <c r="Z40" s="12"/>
      <c r="AA40" s="14"/>
      <c r="AB40" s="6"/>
      <c r="AC40" s="6"/>
      <c r="AD40" s="6"/>
      <c r="AE40" s="15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2"/>
      <c r="B41" s="22"/>
      <c r="C41" s="22"/>
      <c r="D41" s="22"/>
      <c r="E41" s="22"/>
      <c r="F41" s="22"/>
      <c r="G41" s="22"/>
      <c r="H41" s="22"/>
      <c r="I41" s="29"/>
      <c r="J41" s="22"/>
      <c r="K41" s="22">
        <v>13298.91</v>
      </c>
      <c r="L41" s="22"/>
      <c r="M41" s="18"/>
      <c r="N41" s="29"/>
      <c r="O41" s="31"/>
      <c r="P41" s="22">
        <f>SUM(O29:O40)</f>
        <v>0</v>
      </c>
      <c r="Q41" s="18"/>
      <c r="R41" s="18"/>
      <c r="S41" s="18"/>
      <c r="T41" s="16"/>
      <c r="U41" s="18"/>
      <c r="V41" s="16"/>
      <c r="W41" s="16"/>
      <c r="X41" s="22"/>
      <c r="Y41" s="22"/>
      <c r="Z41" s="17"/>
      <c r="AA41" s="19"/>
      <c r="AB41" s="6"/>
      <c r="AC41" s="6"/>
      <c r="AD41" s="6"/>
      <c r="AE41" s="15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2"/>
      <c r="B42" s="22"/>
      <c r="C42" s="22"/>
      <c r="D42" s="22"/>
      <c r="E42" s="22"/>
      <c r="F42" s="22"/>
      <c r="G42" s="16"/>
      <c r="H42" s="22"/>
      <c r="I42" s="29"/>
      <c r="J42" s="22"/>
      <c r="K42" s="22"/>
      <c r="L42" s="22"/>
      <c r="M42" s="18"/>
      <c r="N42" s="29"/>
      <c r="O42" s="31"/>
      <c r="P42" s="22"/>
      <c r="Q42" s="18"/>
      <c r="R42" s="18"/>
      <c r="S42" s="18"/>
      <c r="T42" s="16"/>
      <c r="U42" s="18"/>
      <c r="V42" s="16"/>
      <c r="W42" s="16"/>
      <c r="X42" s="22"/>
      <c r="Y42" s="22"/>
      <c r="Z42" s="17"/>
      <c r="AA42" s="19"/>
      <c r="AB42" s="6"/>
      <c r="AC42" s="6"/>
      <c r="AD42" s="6"/>
      <c r="AE42" s="15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l1MxpiOmla27MC9zckksoV+nHy6MNFW9Pzpx2ZslDHV1jAwGrho0S1bNFvgJjNXixxWbNriMcYvv6n6X+h8euA==" saltValue="hInj1E3mZaQKkqMt5wIde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NURIA MARTINEZ FERNANDEZ</dc:creator>
  <cp:lastModifiedBy>NURIA MARTINEZ FERNANDEZ</cp:lastModifiedBy>
  <dcterms:created xsi:type="dcterms:W3CDTF">2025-07-11T06:46:52Z</dcterms:created>
  <dcterms:modified xsi:type="dcterms:W3CDTF">2025-07-11T06:47:12Z</dcterms:modified>
</cp:coreProperties>
</file>